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ИЭСК_ЦЭС\Общие папки служб и отделов ЦЭС\СРС\Капитальный ремонт\2024\ПОДРЯД на 2024\Плоты в ГСО УР\Пакет доков для закупки\"/>
    </mc:Choice>
  </mc:AlternateContent>
  <xr:revisionPtr revIDLastSave="0" documentId="13_ncr:1_{C8E14AA5-680D-450C-9747-D0C237A5AC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НЦ" sheetId="1" r:id="rId1"/>
  </sheets>
  <externalReferences>
    <externalReference r:id="rId2"/>
    <externalReference r:id="rId3"/>
    <externalReference r:id="rId4"/>
    <externalReference r:id="rId5"/>
  </externalReferences>
  <definedNames>
    <definedName name="add" localSheetId="0">[1]Опции!#REF!</definedName>
    <definedName name="add">[1]Опции!#REF!</definedName>
    <definedName name="k" localSheetId="0">#REF!</definedName>
    <definedName name="k">#REF!</definedName>
    <definedName name="k_1" localSheetId="0">#REF!</definedName>
    <definedName name="k_1">#REF!</definedName>
    <definedName name="l">[2]ШАСУ3!$C$2</definedName>
    <definedName name="M_KAR_Запрос1" localSheetId="0">#REF!</definedName>
    <definedName name="M_KAR_Запрос1">#REF!</definedName>
    <definedName name="n" localSheetId="0">[3]Итого!#REF!</definedName>
    <definedName name="n">[3]Итого!#REF!</definedName>
    <definedName name="t" localSheetId="0">#REF!</definedName>
    <definedName name="t">#REF!</definedName>
    <definedName name="USD" localSheetId="0">'[4]искл. ИД'!#REF!</definedName>
    <definedName name="USD">'[4]искл. ИД'!#REF!</definedName>
    <definedName name="_xlnm.Print_Area" localSheetId="0">РНЦ!$A$1:$V$48</definedName>
    <definedName name="Работы" localSheetId="0">#REF!</definedName>
    <definedName name="Работы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0">#REF!</definedName>
    <definedName name="Увеличение_затрат_по_ЭММ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37" i="1"/>
  <c r="U30" i="1"/>
  <c r="S30" i="1"/>
  <c r="R30" i="1"/>
  <c r="Q30" i="1"/>
  <c r="P30" i="1"/>
  <c r="O30" i="1"/>
  <c r="N30" i="1"/>
  <c r="K30" i="1"/>
  <c r="J30" i="1"/>
  <c r="I30" i="1"/>
  <c r="G30" i="1"/>
  <c r="F30" i="1"/>
  <c r="E30" i="1"/>
  <c r="D30" i="1"/>
  <c r="V29" i="1"/>
  <c r="V30" i="1" s="1"/>
  <c r="T29" i="1"/>
  <c r="T30" i="1" s="1"/>
  <c r="V23" i="1"/>
  <c r="U23" i="1"/>
  <c r="T23" i="1"/>
  <c r="S23" i="1"/>
  <c r="S31" i="1" s="1"/>
  <c r="R23" i="1"/>
  <c r="R31" i="1" s="1"/>
  <c r="Q23" i="1"/>
  <c r="P23" i="1"/>
  <c r="O23" i="1"/>
  <c r="N23" i="1"/>
  <c r="M23" i="1"/>
  <c r="L23" i="1"/>
  <c r="K23" i="1"/>
  <c r="J23" i="1"/>
  <c r="I23" i="1"/>
  <c r="G23" i="1"/>
  <c r="F23" i="1"/>
  <c r="F31" i="1" s="1"/>
  <c r="H39" i="1" s="1"/>
  <c r="E23" i="1"/>
  <c r="E31" i="1" s="1"/>
  <c r="H38" i="1" s="1"/>
  <c r="D23" i="1"/>
  <c r="D31" i="1" s="1"/>
  <c r="D40" i="1" s="1"/>
  <c r="H20" i="1"/>
  <c r="H23" i="1" s="1"/>
  <c r="K31" i="1" l="1"/>
  <c r="Q31" i="1"/>
  <c r="U31" i="1"/>
  <c r="H31" i="1"/>
  <c r="H40" i="1" s="1"/>
  <c r="I31" i="1"/>
  <c r="J31" i="1"/>
  <c r="G31" i="1"/>
  <c r="N31" i="1"/>
  <c r="O31" i="1"/>
  <c r="P31" i="1"/>
  <c r="V31" i="1"/>
  <c r="T31" i="1"/>
  <c r="H33" i="1" l="1"/>
  <c r="H34" i="1"/>
  <c r="H35" i="1" s="1"/>
</calcChain>
</file>

<file path=xl/sharedStrings.xml><?xml version="1.0" encoding="utf-8"?>
<sst xmlns="http://schemas.openxmlformats.org/spreadsheetml/2006/main" count="74" uniqueCount="69">
  <si>
    <t>УТВЕРЖДАЮ</t>
  </si>
  <si>
    <t xml:space="preserve">Расчет начальной стоимости </t>
  </si>
  <si>
    <t>Основание: Проект/ведомость №___________, утвержденный (кем, когда)</t>
  </si>
  <si>
    <t>Исходные данные:</t>
  </si>
  <si>
    <t>ИЦС (квартал, год)</t>
  </si>
  <si>
    <t xml:space="preserve">Индекс на материалы </t>
  </si>
  <si>
    <t>Индекс на оборудование</t>
  </si>
  <si>
    <t>№ п/п</t>
  </si>
  <si>
    <t>Наименование смет</t>
  </si>
  <si>
    <t xml:space="preserve">№ смет </t>
  </si>
  <si>
    <t>Стоимость в базовых ценах (в ценах 2000г)</t>
  </si>
  <si>
    <t xml:space="preserve">Стоимость работ в текущей цене </t>
  </si>
  <si>
    <t>Стоимость работ подрядчика в текущей цене с учетом коэффициента конкурсного снижения</t>
  </si>
  <si>
    <t>Всего</t>
  </si>
  <si>
    <t>в том числе</t>
  </si>
  <si>
    <t>Всего (гр.5+гр.6+гр.8+гр.9+гр.10+
гр.11+ гр.12)</t>
  </si>
  <si>
    <t>в том числе:</t>
  </si>
  <si>
    <t>Материалы поставки заказчика</t>
  </si>
  <si>
    <t>Оборуд. поставки заказчика</t>
  </si>
  <si>
    <t>Оборуд. поставки подрядчика</t>
  </si>
  <si>
    <t>ОЗП</t>
  </si>
  <si>
    <t>ЭМ</t>
  </si>
  <si>
    <t>в т.ч. ЗПМ</t>
  </si>
  <si>
    <t>Материалы</t>
  </si>
  <si>
    <t>Оборудование поставки подрядчика</t>
  </si>
  <si>
    <t>НР</t>
  </si>
  <si>
    <t>СП</t>
  </si>
  <si>
    <t>ТЗ</t>
  </si>
  <si>
    <t>ТЗМ</t>
  </si>
  <si>
    <t>СМР</t>
  </si>
  <si>
    <t>Непр.  работы и затраты</t>
  </si>
  <si>
    <t>СМР + оборудование</t>
  </si>
  <si>
    <t>Всего СМР+оборудование</t>
  </si>
  <si>
    <t>в т.ч.:</t>
  </si>
  <si>
    <t>Временные здания и сооружения (___%)</t>
  </si>
  <si>
    <t>Зимнее удорожание (___%)</t>
  </si>
  <si>
    <t>Непр.  работы и затраты (___%)</t>
  </si>
  <si>
    <t>Прочие (командировочные и проживание)</t>
  </si>
  <si>
    <t>Всего Прочие</t>
  </si>
  <si>
    <t>Итого начальная стоимость :</t>
  </si>
  <si>
    <t>Коэффициент конкурсного снижения:</t>
  </si>
  <si>
    <t xml:space="preserve">ВСЕГО стоимость работ </t>
  </si>
  <si>
    <t xml:space="preserve">НДС </t>
  </si>
  <si>
    <t>Всего с НДС</t>
  </si>
  <si>
    <t>справочно:</t>
  </si>
  <si>
    <t>1.</t>
  </si>
  <si>
    <t>Материалы поставки заказчика:</t>
  </si>
  <si>
    <t>Оборудование поставки заказчика</t>
  </si>
  <si>
    <t xml:space="preserve"> Итого без учета НДС</t>
  </si>
  <si>
    <r>
      <rPr>
        <b/>
        <i/>
        <sz val="10"/>
        <rFont val="Times New Roman"/>
        <family val="1"/>
        <charset val="204"/>
      </rPr>
      <t>Примечание</t>
    </r>
    <r>
      <rPr>
        <b/>
        <sz val="10"/>
        <rFont val="Times New Roman"/>
        <family val="1"/>
        <charset val="204"/>
      </rPr>
      <t xml:space="preserve"> : </t>
    </r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</si>
  <si>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</si>
  <si>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</si>
  <si>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>С.Н.Костоглодов</t>
  </si>
  <si>
    <t>М.А.Шенемецкая</t>
  </si>
  <si>
    <t>3 кв 2023 г</t>
  </si>
  <si>
    <t>Составлен в ценах по состоянию на  3кв. 2023г.</t>
  </si>
  <si>
    <t>Индекс-дефлятор на материалы и ЭММ на 4 кв 2023 г</t>
  </si>
  <si>
    <t>по объекту (работ/услуг): капитальный ремонт    ВЛ-10кВ   Тельма-Сапиновка инв.№ 7000020030</t>
  </si>
  <si>
    <t>капитальный ремонт    ВЛ-10кВ   Тельма-Сапиновка инв.№ 7000020030</t>
  </si>
  <si>
    <t>1</t>
  </si>
  <si>
    <t>Директор филиала АО "ИЭСК " "ЦЭС"</t>
  </si>
  <si>
    <t xml:space="preserve"> __________________А.В.Ермолов</t>
  </si>
  <si>
    <t>"______ " _______________2023г</t>
  </si>
  <si>
    <t>Начальник ПТО</t>
  </si>
  <si>
    <t>П.Г. Егоров</t>
  </si>
  <si>
    <t>Инженер 1 категории ПТО</t>
  </si>
  <si>
    <t>Н.П. Ефимова</t>
  </si>
  <si>
    <t>Инженер 1 категории СРС</t>
  </si>
  <si>
    <t>П.И. Некипелов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</si>
</sst>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00000"/>
    <numFmt numFmtId="166" formatCode="#,##0;[Red]#,##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3" tint="0.5999938962981048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3" tint="0.59999389629810485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3" tint="0.59999389629810485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0" fillId="0" borderId="0"/>
  </cellStyleXfs>
  <cellXfs count="116">
    <xf numFmtId="0" fontId="0" fillId="0" borderId="0" xfId="0"/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0" fontId="14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9" fontId="11" fillId="0" borderId="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3" fontId="17" fillId="0" borderId="2" xfId="1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16" fillId="0" borderId="2" xfId="1" applyNumberFormat="1" applyFont="1" applyFill="1" applyBorder="1" applyAlignment="1">
      <alignment horizontal="center" vertical="center" wrapText="1"/>
    </xf>
    <xf numFmtId="3" fontId="16" fillId="2" borderId="2" xfId="1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2" xfId="1" applyNumberFormat="1" applyFont="1" applyFill="1" applyBorder="1" applyAlignment="1">
      <alignment horizontal="center" vertical="center"/>
    </xf>
    <xf numFmtId="3" fontId="16" fillId="2" borderId="2" xfId="1" applyNumberFormat="1" applyFont="1" applyFill="1" applyBorder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64" fontId="18" fillId="0" borderId="2" xfId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 wrapText="1"/>
    </xf>
    <xf numFmtId="166" fontId="18" fillId="0" borderId="2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right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21" fillId="0" borderId="0" xfId="2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49" fontId="6" fillId="0" borderId="0" xfId="2" applyNumberFormat="1" applyFont="1" applyAlignment="1">
      <alignment horizontal="center" vertical="center" wrapText="1"/>
    </xf>
    <xf numFmtId="0" fontId="24" fillId="0" borderId="0" xfId="0" applyFont="1" applyFill="1" applyBorder="1" applyAlignment="1">
      <alignment vertical="top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7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vertical="center" wrapText="1"/>
    </xf>
    <xf numFmtId="3" fontId="2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21" fillId="0" borderId="0" xfId="2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3" fontId="7" fillId="0" borderId="1" xfId="0" applyNumberFormat="1" applyFont="1" applyBorder="1" applyAlignment="1">
      <alignment horizontal="left" wrapText="1"/>
    </xf>
    <xf numFmtId="0" fontId="5" fillId="0" borderId="0" xfId="0" applyFont="1"/>
    <xf numFmtId="0" fontId="25" fillId="0" borderId="0" xfId="0" applyFont="1" applyAlignment="1">
      <alignment horizontal="left" vertical="center"/>
    </xf>
    <xf numFmtId="3" fontId="1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left" vertical="top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V80"/>
  <sheetViews>
    <sheetView tabSelected="1" zoomScale="75" zoomScaleNormal="75" zoomScaleSheetLayoutView="80" zoomScalePageLayoutView="70" workbookViewId="0">
      <selection activeCell="J54" sqref="J53:J54"/>
    </sheetView>
  </sheetViews>
  <sheetFormatPr defaultColWidth="9.140625" defaultRowHeight="15" outlineLevelCol="1" x14ac:dyDescent="0.25"/>
  <cols>
    <col min="1" max="1" width="4.28515625" style="14" customWidth="1"/>
    <col min="2" max="2" width="40.5703125" style="14" customWidth="1"/>
    <col min="3" max="3" width="10.5703125" style="14" customWidth="1"/>
    <col min="4" max="4" width="11.85546875" style="14" hidden="1" customWidth="1" outlineLevel="1"/>
    <col min="5" max="5" width="10.85546875" style="14" hidden="1" customWidth="1" outlineLevel="1"/>
    <col min="6" max="6" width="10" style="81" hidden="1" customWidth="1" outlineLevel="1"/>
    <col min="7" max="7" width="11.28515625" style="14" hidden="1" customWidth="1" outlineLevel="1"/>
    <col min="8" max="8" width="15.85546875" style="14" customWidth="1" collapsed="1"/>
    <col min="9" max="11" width="11.28515625" style="14" customWidth="1" outlineLevel="1"/>
    <col min="12" max="12" width="11.85546875" style="14" customWidth="1"/>
    <col min="13" max="13" width="14.85546875" style="14" customWidth="1"/>
    <col min="14" max="16" width="11.5703125" style="14" customWidth="1" outlineLevel="1"/>
    <col min="17" max="17" width="11.5703125" style="14" customWidth="1"/>
    <col min="18" max="18" width="11.28515625" style="14" hidden="1" customWidth="1"/>
    <col min="19" max="19" width="12.5703125" style="14" hidden="1" customWidth="1"/>
    <col min="20" max="20" width="12" style="14" hidden="1" customWidth="1"/>
    <col min="21" max="22" width="0" style="14" hidden="1" customWidth="1"/>
    <col min="23" max="16384" width="9.140625" style="14"/>
  </cols>
  <sheetData>
    <row r="1" spans="1:22" s="4" customFormat="1" ht="18.75" x14ac:dyDescent="0.25">
      <c r="A1" s="1"/>
      <c r="B1" s="2"/>
      <c r="C1" s="3"/>
      <c r="F1" s="5"/>
      <c r="O1" s="6" t="s">
        <v>0</v>
      </c>
      <c r="P1" s="7"/>
      <c r="Q1" s="7"/>
    </row>
    <row r="2" spans="1:22" s="4" customFormat="1" ht="31.5" customHeight="1" x14ac:dyDescent="0.25">
      <c r="A2" s="1"/>
      <c r="B2" s="2"/>
      <c r="C2" s="3"/>
      <c r="F2" s="5"/>
      <c r="O2" s="84" t="s">
        <v>60</v>
      </c>
      <c r="P2" s="84"/>
      <c r="Q2" s="84"/>
    </row>
    <row r="3" spans="1:22" s="4" customFormat="1" ht="18.75" x14ac:dyDescent="0.25">
      <c r="A3" s="1"/>
      <c r="B3" s="2"/>
      <c r="C3" s="3"/>
      <c r="F3" s="8"/>
      <c r="G3" s="8"/>
      <c r="O3" s="9" t="s">
        <v>61</v>
      </c>
      <c r="P3" s="9"/>
      <c r="Q3" s="9"/>
    </row>
    <row r="4" spans="1:22" s="4" customFormat="1" ht="21.75" customHeight="1" x14ac:dyDescent="0.25">
      <c r="A4" s="1"/>
      <c r="B4" s="2"/>
      <c r="C4" s="3"/>
      <c r="F4" s="8"/>
      <c r="G4" s="8"/>
      <c r="O4" s="10" t="s">
        <v>62</v>
      </c>
      <c r="P4" s="10"/>
      <c r="Q4" s="10"/>
    </row>
    <row r="5" spans="1:22" s="11" customFormat="1" ht="18.75" x14ac:dyDescent="0.25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11" customFormat="1" ht="18.75" customHeight="1" x14ac:dyDescent="0.25">
      <c r="A6" s="86" t="s">
        <v>57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</row>
    <row r="7" spans="1:22" ht="10.15" customHeight="1" x14ac:dyDescent="0.25">
      <c r="A7" s="12"/>
      <c r="B7" s="12"/>
      <c r="C7" s="12"/>
      <c r="D7" s="12"/>
      <c r="E7" s="12"/>
      <c r="F7" s="13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22" ht="15.75" customHeight="1" x14ac:dyDescent="0.25">
      <c r="A8" s="87" t="s">
        <v>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spans="1:22" s="17" customFormat="1" ht="15" customHeight="1" x14ac:dyDescent="0.25">
      <c r="A9" s="15" t="s">
        <v>3</v>
      </c>
      <c r="B9" s="16"/>
      <c r="C9" s="16"/>
      <c r="D9" s="16"/>
      <c r="F9" s="18"/>
      <c r="I9" s="19"/>
      <c r="J9" s="19"/>
      <c r="K9" s="19"/>
    </row>
    <row r="10" spans="1:22" s="17" customFormat="1" ht="15.75" customHeight="1" x14ac:dyDescent="0.25">
      <c r="A10" s="88" t="s">
        <v>4</v>
      </c>
      <c r="B10" s="88"/>
      <c r="C10" s="89" t="s">
        <v>54</v>
      </c>
      <c r="D10" s="89"/>
      <c r="E10" s="20"/>
      <c r="F10" s="21"/>
      <c r="G10" s="20"/>
      <c r="H10" s="20"/>
      <c r="I10" s="22"/>
      <c r="J10" s="22"/>
      <c r="K10" s="22"/>
      <c r="O10" s="23"/>
      <c r="P10" s="24"/>
      <c r="Q10" s="25"/>
    </row>
    <row r="11" spans="1:22" s="17" customFormat="1" ht="15.75" customHeight="1" x14ac:dyDescent="0.25">
      <c r="A11" s="88" t="s">
        <v>5</v>
      </c>
      <c r="B11" s="88"/>
      <c r="C11" s="89"/>
      <c r="D11" s="89"/>
      <c r="E11" s="20"/>
      <c r="F11" s="21"/>
      <c r="G11" s="20"/>
      <c r="H11" s="20"/>
      <c r="I11" s="15"/>
      <c r="J11" s="15"/>
      <c r="K11" s="15"/>
      <c r="O11" s="23"/>
      <c r="P11" s="24"/>
      <c r="Q11" s="25"/>
    </row>
    <row r="12" spans="1:22" s="17" customFormat="1" ht="15.75" customHeight="1" x14ac:dyDescent="0.25">
      <c r="A12" s="88" t="s">
        <v>6</v>
      </c>
      <c r="B12" s="88"/>
      <c r="C12" s="89"/>
      <c r="D12" s="89"/>
      <c r="E12" s="20"/>
      <c r="F12" s="21"/>
      <c r="G12" s="20"/>
      <c r="H12" s="26"/>
      <c r="I12" s="15"/>
      <c r="J12" s="15"/>
      <c r="K12" s="15"/>
      <c r="O12" s="23"/>
      <c r="P12" s="24"/>
      <c r="Q12" s="25"/>
    </row>
    <row r="13" spans="1:22" s="17" customFormat="1" ht="30.75" customHeight="1" x14ac:dyDescent="0.25">
      <c r="A13" s="90" t="s">
        <v>56</v>
      </c>
      <c r="B13" s="90"/>
      <c r="C13" s="91">
        <v>1.4800000000000001E-2</v>
      </c>
      <c r="D13" s="92"/>
      <c r="E13" s="27"/>
      <c r="F13" s="27"/>
      <c r="G13" s="27"/>
      <c r="H13" s="28"/>
      <c r="I13" s="29"/>
      <c r="J13" s="29"/>
      <c r="K13" s="29"/>
      <c r="L13" s="29"/>
      <c r="M13" s="29"/>
      <c r="N13" s="29"/>
      <c r="O13" s="29"/>
      <c r="P13" s="29"/>
      <c r="Q13" s="30"/>
    </row>
    <row r="14" spans="1:22" ht="15" customHeight="1" x14ac:dyDescent="0.25">
      <c r="A14" s="93" t="s">
        <v>55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</row>
    <row r="15" spans="1:22" x14ac:dyDescent="0.25">
      <c r="A15" s="94" t="s">
        <v>7</v>
      </c>
      <c r="B15" s="94" t="s">
        <v>8</v>
      </c>
      <c r="C15" s="94" t="s">
        <v>9</v>
      </c>
      <c r="D15" s="94" t="s">
        <v>10</v>
      </c>
      <c r="E15" s="94"/>
      <c r="F15" s="94"/>
      <c r="G15" s="94"/>
      <c r="H15" s="94" t="s">
        <v>11</v>
      </c>
      <c r="I15" s="94"/>
      <c r="J15" s="94"/>
      <c r="K15" s="94"/>
      <c r="L15" s="94"/>
      <c r="M15" s="94"/>
      <c r="N15" s="94"/>
      <c r="O15" s="94"/>
      <c r="P15" s="94"/>
      <c r="Q15" s="94"/>
      <c r="R15" s="94" t="s">
        <v>12</v>
      </c>
      <c r="S15" s="94"/>
      <c r="T15" s="94"/>
      <c r="U15" s="94"/>
      <c r="V15" s="94"/>
    </row>
    <row r="16" spans="1:22" ht="15" customHeight="1" x14ac:dyDescent="0.25">
      <c r="A16" s="94"/>
      <c r="B16" s="94"/>
      <c r="C16" s="94"/>
      <c r="D16" s="94" t="s">
        <v>13</v>
      </c>
      <c r="E16" s="94" t="s">
        <v>14</v>
      </c>
      <c r="F16" s="94"/>
      <c r="G16" s="94"/>
      <c r="H16" s="95" t="s">
        <v>15</v>
      </c>
      <c r="I16" s="94" t="s">
        <v>16</v>
      </c>
      <c r="J16" s="94"/>
      <c r="K16" s="94"/>
      <c r="L16" s="94"/>
      <c r="M16" s="94"/>
      <c r="N16" s="94"/>
      <c r="O16" s="94"/>
      <c r="P16" s="94"/>
      <c r="Q16" s="94"/>
      <c r="R16" s="95" t="s">
        <v>13</v>
      </c>
      <c r="S16" s="94" t="s">
        <v>14</v>
      </c>
      <c r="T16" s="94"/>
      <c r="U16" s="94"/>
      <c r="V16" s="94"/>
    </row>
    <row r="17" spans="1:22" ht="52.5" customHeight="1" x14ac:dyDescent="0.25">
      <c r="A17" s="94"/>
      <c r="B17" s="94"/>
      <c r="C17" s="94"/>
      <c r="D17" s="94"/>
      <c r="E17" s="31" t="s">
        <v>17</v>
      </c>
      <c r="F17" s="31" t="s">
        <v>18</v>
      </c>
      <c r="G17" s="31" t="s">
        <v>19</v>
      </c>
      <c r="H17" s="95"/>
      <c r="I17" s="32" t="s">
        <v>20</v>
      </c>
      <c r="J17" s="32" t="s">
        <v>21</v>
      </c>
      <c r="K17" s="32" t="s">
        <v>22</v>
      </c>
      <c r="L17" s="33" t="s">
        <v>23</v>
      </c>
      <c r="M17" s="34" t="s">
        <v>24</v>
      </c>
      <c r="N17" s="32" t="s">
        <v>25</v>
      </c>
      <c r="O17" s="32" t="s">
        <v>26</v>
      </c>
      <c r="P17" s="32" t="s">
        <v>27</v>
      </c>
      <c r="Q17" s="35" t="s">
        <v>28</v>
      </c>
      <c r="R17" s="95"/>
      <c r="S17" s="31" t="s">
        <v>29</v>
      </c>
      <c r="T17" s="31" t="s">
        <v>23</v>
      </c>
      <c r="U17" s="31" t="s">
        <v>24</v>
      </c>
      <c r="V17" s="36" t="s">
        <v>30</v>
      </c>
    </row>
    <row r="18" spans="1:22" ht="15.75" customHeight="1" x14ac:dyDescent="0.25">
      <c r="A18" s="31">
        <v>1</v>
      </c>
      <c r="B18" s="31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4</v>
      </c>
      <c r="I18" s="83">
        <v>5</v>
      </c>
      <c r="J18" s="83">
        <v>6</v>
      </c>
      <c r="K18" s="83">
        <v>7</v>
      </c>
      <c r="L18" s="37">
        <v>8</v>
      </c>
      <c r="M18" s="37">
        <v>9</v>
      </c>
      <c r="N18" s="31">
        <v>10</v>
      </c>
      <c r="O18" s="31">
        <v>11</v>
      </c>
      <c r="P18" s="31">
        <v>12</v>
      </c>
      <c r="Q18" s="31">
        <v>13</v>
      </c>
      <c r="R18" s="31">
        <v>12</v>
      </c>
      <c r="S18" s="31">
        <v>13</v>
      </c>
      <c r="T18" s="31">
        <v>14</v>
      </c>
      <c r="U18" s="31">
        <v>15</v>
      </c>
      <c r="V18" s="31">
        <v>16</v>
      </c>
    </row>
    <row r="19" spans="1:22" s="38" customFormat="1" ht="15" customHeight="1" x14ac:dyDescent="0.25">
      <c r="A19" s="97" t="s">
        <v>31</v>
      </c>
      <c r="B19" s="97"/>
      <c r="C19" s="97"/>
      <c r="D19" s="31"/>
      <c r="E19" s="31"/>
      <c r="F19" s="31"/>
      <c r="G19" s="31"/>
      <c r="H19" s="31"/>
      <c r="I19" s="83"/>
      <c r="J19" s="83"/>
      <c r="K19" s="83"/>
      <c r="L19" s="37"/>
      <c r="M19" s="37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38" customFormat="1" ht="31.5" x14ac:dyDescent="0.25">
      <c r="A20" s="39">
        <v>1</v>
      </c>
      <c r="B20" s="40" t="s">
        <v>58</v>
      </c>
      <c r="C20" s="41" t="s">
        <v>59</v>
      </c>
      <c r="D20" s="42"/>
      <c r="E20" s="42"/>
      <c r="F20" s="43"/>
      <c r="G20" s="42"/>
      <c r="H20" s="44">
        <f t="shared" ref="H20" si="0">I20+J20+L20+N20+O20</f>
        <v>2469378</v>
      </c>
      <c r="I20" s="42">
        <v>276933</v>
      </c>
      <c r="J20" s="42">
        <v>284885</v>
      </c>
      <c r="K20" s="42">
        <v>83912</v>
      </c>
      <c r="L20" s="45">
        <v>1366145</v>
      </c>
      <c r="M20" s="45"/>
      <c r="N20" s="42">
        <v>362006</v>
      </c>
      <c r="O20" s="42">
        <v>179409</v>
      </c>
      <c r="P20" s="46">
        <v>649.07000000000005</v>
      </c>
      <c r="Q20" s="46">
        <v>155.99</v>
      </c>
      <c r="R20" s="47"/>
      <c r="S20" s="47"/>
      <c r="T20" s="47"/>
      <c r="U20" s="47"/>
      <c r="V20" s="47"/>
    </row>
    <row r="21" spans="1:22" s="38" customFormat="1" ht="15.75" x14ac:dyDescent="0.25">
      <c r="A21" s="39"/>
      <c r="B21" s="40"/>
      <c r="C21" s="41"/>
      <c r="D21" s="42"/>
      <c r="E21" s="42"/>
      <c r="F21" s="43"/>
      <c r="G21" s="42"/>
      <c r="H21" s="44"/>
      <c r="I21" s="42"/>
      <c r="J21" s="42"/>
      <c r="K21" s="42"/>
      <c r="L21" s="45"/>
      <c r="M21" s="45"/>
      <c r="N21" s="42"/>
      <c r="O21" s="42"/>
      <c r="P21" s="46"/>
      <c r="Q21" s="46"/>
      <c r="R21" s="47"/>
      <c r="S21" s="47"/>
      <c r="T21" s="47"/>
      <c r="U21" s="47"/>
      <c r="V21" s="47"/>
    </row>
    <row r="22" spans="1:22" s="38" customFormat="1" ht="15.75" x14ac:dyDescent="0.25">
      <c r="A22" s="39">
        <v>2</v>
      </c>
      <c r="B22" s="40"/>
      <c r="C22" s="41"/>
      <c r="D22" s="42"/>
      <c r="E22" s="42"/>
      <c r="F22" s="43"/>
      <c r="G22" s="42"/>
      <c r="H22" s="44"/>
      <c r="I22" s="42"/>
      <c r="J22" s="42"/>
      <c r="K22" s="42"/>
      <c r="L22" s="45"/>
      <c r="M22" s="45"/>
      <c r="N22" s="42"/>
      <c r="O22" s="42"/>
      <c r="P22" s="42"/>
      <c r="Q22" s="46"/>
      <c r="R22" s="47"/>
      <c r="S22" s="47"/>
      <c r="T22" s="47"/>
      <c r="U22" s="47"/>
      <c r="V22" s="47"/>
    </row>
    <row r="23" spans="1:22" s="38" customFormat="1" x14ac:dyDescent="0.25">
      <c r="A23" s="98" t="s">
        <v>32</v>
      </c>
      <c r="B23" s="98"/>
      <c r="C23" s="98"/>
      <c r="D23" s="48">
        <f t="shared" ref="D23:V23" si="1">SUM(D20:D22)</f>
        <v>0</v>
      </c>
      <c r="E23" s="48">
        <f t="shared" si="1"/>
        <v>0</v>
      </c>
      <c r="F23" s="48">
        <f t="shared" si="1"/>
        <v>0</v>
      </c>
      <c r="G23" s="48">
        <f t="shared" si="1"/>
        <v>0</v>
      </c>
      <c r="H23" s="48">
        <f t="shared" si="1"/>
        <v>2469378</v>
      </c>
      <c r="I23" s="48">
        <f t="shared" si="1"/>
        <v>276933</v>
      </c>
      <c r="J23" s="48">
        <f t="shared" si="1"/>
        <v>284885</v>
      </c>
      <c r="K23" s="48">
        <f t="shared" si="1"/>
        <v>83912</v>
      </c>
      <c r="L23" s="49">
        <f t="shared" si="1"/>
        <v>1366145</v>
      </c>
      <c r="M23" s="49">
        <f t="shared" si="1"/>
        <v>0</v>
      </c>
      <c r="N23" s="48">
        <f t="shared" si="1"/>
        <v>362006</v>
      </c>
      <c r="O23" s="48">
        <f t="shared" si="1"/>
        <v>179409</v>
      </c>
      <c r="P23" s="48">
        <f t="shared" si="1"/>
        <v>649.07000000000005</v>
      </c>
      <c r="Q23" s="48">
        <f t="shared" si="1"/>
        <v>155.99</v>
      </c>
      <c r="R23" s="50">
        <f t="shared" si="1"/>
        <v>0</v>
      </c>
      <c r="S23" s="50">
        <f t="shared" si="1"/>
        <v>0</v>
      </c>
      <c r="T23" s="50">
        <f t="shared" si="1"/>
        <v>0</v>
      </c>
      <c r="U23" s="50">
        <f t="shared" si="1"/>
        <v>0</v>
      </c>
      <c r="V23" s="50">
        <f t="shared" si="1"/>
        <v>0</v>
      </c>
    </row>
    <row r="24" spans="1:22" s="38" customFormat="1" x14ac:dyDescent="0.25">
      <c r="A24" s="99" t="s">
        <v>33</v>
      </c>
      <c r="B24" s="100"/>
      <c r="C24" s="101"/>
      <c r="D24" s="48"/>
      <c r="E24" s="48"/>
      <c r="F24" s="48"/>
      <c r="G24" s="48"/>
      <c r="H24" s="48"/>
      <c r="I24" s="48"/>
      <c r="J24" s="48"/>
      <c r="K24" s="48"/>
      <c r="L24" s="49"/>
      <c r="M24" s="49"/>
      <c r="N24" s="48"/>
      <c r="O24" s="48"/>
      <c r="P24" s="48"/>
      <c r="Q24" s="48"/>
      <c r="R24" s="51"/>
      <c r="S24" s="51"/>
      <c r="T24" s="51"/>
      <c r="U24" s="51"/>
      <c r="V24" s="51"/>
    </row>
    <row r="25" spans="1:22" s="38" customFormat="1" x14ac:dyDescent="0.25">
      <c r="A25" s="102" t="s">
        <v>34</v>
      </c>
      <c r="B25" s="103"/>
      <c r="C25" s="104"/>
      <c r="D25" s="48"/>
      <c r="E25" s="48"/>
      <c r="F25" s="48"/>
      <c r="G25" s="48"/>
      <c r="H25" s="48"/>
      <c r="I25" s="48"/>
      <c r="J25" s="48"/>
      <c r="K25" s="48"/>
      <c r="L25" s="49"/>
      <c r="M25" s="49"/>
      <c r="N25" s="48"/>
      <c r="O25" s="48"/>
      <c r="P25" s="48"/>
      <c r="Q25" s="48"/>
      <c r="R25" s="51"/>
      <c r="S25" s="51"/>
      <c r="T25" s="51"/>
      <c r="U25" s="51"/>
      <c r="V25" s="51"/>
    </row>
    <row r="26" spans="1:22" s="38" customFormat="1" x14ac:dyDescent="0.25">
      <c r="A26" s="102" t="s">
        <v>35</v>
      </c>
      <c r="B26" s="103"/>
      <c r="C26" s="104"/>
      <c r="D26" s="48"/>
      <c r="E26" s="48"/>
      <c r="F26" s="48"/>
      <c r="G26" s="48"/>
      <c r="H26" s="48">
        <v>233983</v>
      </c>
      <c r="I26" s="48"/>
      <c r="J26" s="48"/>
      <c r="K26" s="48"/>
      <c r="L26" s="49"/>
      <c r="M26" s="49"/>
      <c r="N26" s="48"/>
      <c r="O26" s="48"/>
      <c r="P26" s="48"/>
      <c r="Q26" s="48"/>
      <c r="R26" s="51"/>
      <c r="S26" s="51"/>
      <c r="T26" s="51"/>
      <c r="U26" s="51"/>
      <c r="V26" s="51"/>
    </row>
    <row r="27" spans="1:22" s="38" customFormat="1" x14ac:dyDescent="0.25">
      <c r="A27" s="102" t="s">
        <v>36</v>
      </c>
      <c r="B27" s="103"/>
      <c r="C27" s="104"/>
      <c r="D27" s="48"/>
      <c r="E27" s="48"/>
      <c r="F27" s="48"/>
      <c r="G27" s="48"/>
      <c r="H27" s="48"/>
      <c r="I27" s="48"/>
      <c r="J27" s="48"/>
      <c r="K27" s="48"/>
      <c r="L27" s="49"/>
      <c r="M27" s="49"/>
      <c r="N27" s="48"/>
      <c r="O27" s="48"/>
      <c r="P27" s="48"/>
      <c r="Q27" s="48"/>
      <c r="R27" s="51"/>
      <c r="S27" s="51"/>
      <c r="T27" s="51"/>
      <c r="U27" s="51"/>
      <c r="V27" s="51"/>
    </row>
    <row r="28" spans="1:22" s="38" customFormat="1" x14ac:dyDescent="0.25">
      <c r="A28" s="97" t="s">
        <v>37</v>
      </c>
      <c r="B28" s="97"/>
      <c r="C28" s="97"/>
      <c r="D28" s="42"/>
      <c r="E28" s="42"/>
      <c r="F28" s="42"/>
      <c r="G28" s="42"/>
      <c r="H28" s="42"/>
      <c r="I28" s="42"/>
      <c r="J28" s="42"/>
      <c r="K28" s="42"/>
      <c r="L28" s="45"/>
      <c r="M28" s="45"/>
      <c r="N28" s="42"/>
      <c r="O28" s="42"/>
      <c r="P28" s="42"/>
      <c r="Q28" s="42"/>
    </row>
    <row r="29" spans="1:22" s="38" customFormat="1" ht="15.75" x14ac:dyDescent="0.25">
      <c r="A29" s="39">
        <v>3</v>
      </c>
      <c r="B29" s="40"/>
      <c r="C29" s="41"/>
      <c r="D29" s="42"/>
      <c r="E29" s="42"/>
      <c r="F29" s="43"/>
      <c r="G29" s="42"/>
      <c r="H29" s="47"/>
      <c r="I29" s="42"/>
      <c r="J29" s="42"/>
      <c r="K29" s="42"/>
      <c r="L29" s="45"/>
      <c r="M29" s="45"/>
      <c r="N29" s="42"/>
      <c r="O29" s="42"/>
      <c r="P29" s="42"/>
      <c r="Q29" s="42"/>
      <c r="R29" s="47"/>
      <c r="S29" s="47"/>
      <c r="T29" s="47" t="e">
        <f>#REF!*H32</f>
        <v>#REF!</v>
      </c>
      <c r="U29" s="47"/>
      <c r="V29" s="47" t="e">
        <f>#REF!*H32</f>
        <v>#REF!</v>
      </c>
    </row>
    <row r="30" spans="1:22" s="38" customFormat="1" x14ac:dyDescent="0.25">
      <c r="A30" s="98" t="s">
        <v>38</v>
      </c>
      <c r="B30" s="98"/>
      <c r="C30" s="98"/>
      <c r="D30" s="48">
        <f t="shared" ref="D30:V30" si="2">SUM(D29:D29)</f>
        <v>0</v>
      </c>
      <c r="E30" s="48">
        <f t="shared" si="2"/>
        <v>0</v>
      </c>
      <c r="F30" s="48">
        <f t="shared" si="2"/>
        <v>0</v>
      </c>
      <c r="G30" s="48">
        <f t="shared" si="2"/>
        <v>0</v>
      </c>
      <c r="H30" s="48">
        <f>H26+H28</f>
        <v>233983</v>
      </c>
      <c r="I30" s="48">
        <f t="shared" si="2"/>
        <v>0</v>
      </c>
      <c r="J30" s="48">
        <f t="shared" si="2"/>
        <v>0</v>
      </c>
      <c r="K30" s="48">
        <f t="shared" si="2"/>
        <v>0</v>
      </c>
      <c r="L30" s="49"/>
      <c r="M30" s="49"/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0</v>
      </c>
      <c r="R30" s="48">
        <f t="shared" si="2"/>
        <v>0</v>
      </c>
      <c r="S30" s="48">
        <f t="shared" si="2"/>
        <v>0</v>
      </c>
      <c r="T30" s="48" t="e">
        <f t="shared" si="2"/>
        <v>#REF!</v>
      </c>
      <c r="U30" s="48">
        <f t="shared" si="2"/>
        <v>0</v>
      </c>
      <c r="V30" s="48" t="e">
        <f t="shared" si="2"/>
        <v>#REF!</v>
      </c>
    </row>
    <row r="31" spans="1:22" s="38" customFormat="1" x14ac:dyDescent="0.25">
      <c r="A31" s="105" t="s">
        <v>39</v>
      </c>
      <c r="B31" s="105"/>
      <c r="C31" s="105"/>
      <c r="D31" s="52">
        <f t="shared" ref="D31:V31" si="3">D23+D30</f>
        <v>0</v>
      </c>
      <c r="E31" s="52">
        <f t="shared" si="3"/>
        <v>0</v>
      </c>
      <c r="F31" s="52">
        <f t="shared" si="3"/>
        <v>0</v>
      </c>
      <c r="G31" s="52">
        <f t="shared" si="3"/>
        <v>0</v>
      </c>
      <c r="H31" s="52">
        <f>H23+H30</f>
        <v>2703361</v>
      </c>
      <c r="I31" s="52">
        <f>I23+I30</f>
        <v>276933</v>
      </c>
      <c r="J31" s="52">
        <f t="shared" si="3"/>
        <v>284885</v>
      </c>
      <c r="K31" s="52">
        <f t="shared" si="3"/>
        <v>83912</v>
      </c>
      <c r="L31" s="53"/>
      <c r="M31" s="53"/>
      <c r="N31" s="52">
        <f t="shared" si="3"/>
        <v>362006</v>
      </c>
      <c r="O31" s="52">
        <f>O23+O30</f>
        <v>179409</v>
      </c>
      <c r="P31" s="52">
        <f t="shared" si="3"/>
        <v>649.07000000000005</v>
      </c>
      <c r="Q31" s="52">
        <f t="shared" si="3"/>
        <v>155.99</v>
      </c>
      <c r="R31" s="52">
        <f t="shared" si="3"/>
        <v>0</v>
      </c>
      <c r="S31" s="52">
        <f t="shared" si="3"/>
        <v>0</v>
      </c>
      <c r="T31" s="52" t="e">
        <f t="shared" si="3"/>
        <v>#REF!</v>
      </c>
      <c r="U31" s="52">
        <f t="shared" si="3"/>
        <v>0</v>
      </c>
      <c r="V31" s="52" t="e">
        <f t="shared" si="3"/>
        <v>#REF!</v>
      </c>
    </row>
    <row r="32" spans="1:22" s="38" customFormat="1" ht="15" hidden="1" customHeight="1" x14ac:dyDescent="0.25">
      <c r="A32" s="106" t="s">
        <v>40</v>
      </c>
      <c r="B32" s="106"/>
      <c r="C32" s="106"/>
      <c r="D32" s="52"/>
      <c r="E32" s="52"/>
      <c r="F32" s="52"/>
      <c r="G32" s="52"/>
      <c r="H32" s="54"/>
      <c r="I32" s="52"/>
      <c r="J32" s="52"/>
      <c r="K32" s="52"/>
      <c r="L32" s="53"/>
      <c r="M32" s="53"/>
      <c r="N32" s="52"/>
      <c r="O32" s="52"/>
      <c r="P32" s="52"/>
      <c r="Q32" s="52"/>
      <c r="R32" s="39"/>
      <c r="S32" s="39"/>
      <c r="T32" s="39"/>
      <c r="U32" s="39"/>
      <c r="V32" s="39"/>
    </row>
    <row r="33" spans="1:22" s="38" customFormat="1" hidden="1" x14ac:dyDescent="0.25">
      <c r="A33" s="95" t="s">
        <v>41</v>
      </c>
      <c r="B33" s="95"/>
      <c r="C33" s="95"/>
      <c r="D33" s="52"/>
      <c r="E33" s="52"/>
      <c r="F33" s="52"/>
      <c r="G33" s="52"/>
      <c r="H33" s="52">
        <f>H31*H32</f>
        <v>0</v>
      </c>
      <c r="I33" s="52"/>
      <c r="J33" s="52"/>
      <c r="K33" s="52"/>
      <c r="L33" s="53"/>
      <c r="M33" s="53"/>
      <c r="N33" s="52"/>
      <c r="O33" s="52"/>
      <c r="P33" s="52"/>
      <c r="Q33" s="52"/>
      <c r="R33" s="39"/>
      <c r="S33" s="39"/>
      <c r="T33" s="39"/>
      <c r="U33" s="39"/>
      <c r="V33" s="39"/>
    </row>
    <row r="34" spans="1:22" s="38" customFormat="1" x14ac:dyDescent="0.25">
      <c r="A34" s="39"/>
      <c r="B34" s="39" t="s">
        <v>42</v>
      </c>
      <c r="C34" s="47"/>
      <c r="D34" s="47"/>
      <c r="E34" s="42"/>
      <c r="F34" s="55"/>
      <c r="G34" s="42"/>
      <c r="H34" s="56">
        <f>H31*20%</f>
        <v>540672.20000000007</v>
      </c>
      <c r="I34" s="42"/>
      <c r="J34" s="42"/>
      <c r="K34" s="42"/>
      <c r="L34" s="45"/>
      <c r="M34" s="45"/>
      <c r="N34" s="42"/>
      <c r="O34" s="42"/>
      <c r="P34" s="42"/>
      <c r="Q34" s="42"/>
      <c r="R34" s="39"/>
      <c r="S34" s="39"/>
      <c r="T34" s="39"/>
      <c r="U34" s="39"/>
      <c r="V34" s="39"/>
    </row>
    <row r="35" spans="1:22" s="38" customFormat="1" x14ac:dyDescent="0.25">
      <c r="A35" s="39"/>
      <c r="B35" s="39" t="s">
        <v>43</v>
      </c>
      <c r="C35" s="47"/>
      <c r="D35" s="47"/>
      <c r="E35" s="42"/>
      <c r="F35" s="55"/>
      <c r="G35" s="42"/>
      <c r="H35" s="56">
        <f>H31+H34</f>
        <v>3244033.2</v>
      </c>
      <c r="I35" s="42"/>
      <c r="J35" s="42"/>
      <c r="K35" s="42"/>
      <c r="L35" s="45"/>
      <c r="M35" s="45"/>
      <c r="N35" s="42"/>
      <c r="O35" s="42"/>
      <c r="P35" s="42"/>
      <c r="Q35" s="42"/>
      <c r="R35" s="39"/>
      <c r="S35" s="39"/>
      <c r="T35" s="39"/>
      <c r="U35" s="39"/>
      <c r="V35" s="39"/>
    </row>
    <row r="36" spans="1:22" hidden="1" x14ac:dyDescent="0.25">
      <c r="A36" s="96" t="s">
        <v>44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39"/>
      <c r="S36" s="39"/>
      <c r="T36" s="39"/>
      <c r="U36" s="39"/>
      <c r="V36" s="39"/>
    </row>
    <row r="37" spans="1:22" ht="15" hidden="1" customHeight="1" x14ac:dyDescent="0.25">
      <c r="A37" s="57" t="s">
        <v>45</v>
      </c>
      <c r="B37" s="106" t="s">
        <v>46</v>
      </c>
      <c r="C37" s="106"/>
      <c r="D37" s="58"/>
      <c r="E37" s="59"/>
      <c r="F37" s="60"/>
      <c r="G37" s="59"/>
      <c r="H37" s="61" t="e">
        <f>#REF!</f>
        <v>#REF!</v>
      </c>
      <c r="I37" s="59"/>
      <c r="J37" s="59"/>
      <c r="K37" s="59"/>
      <c r="L37" s="59"/>
      <c r="M37" s="59"/>
      <c r="N37" s="59"/>
      <c r="O37" s="59"/>
      <c r="P37" s="59"/>
      <c r="Q37" s="59"/>
      <c r="R37" s="39"/>
      <c r="S37" s="39"/>
      <c r="T37" s="39"/>
      <c r="U37" s="39"/>
      <c r="V37" s="39"/>
    </row>
    <row r="38" spans="1:22" ht="13.5" hidden="1" customHeight="1" x14ac:dyDescent="0.25">
      <c r="A38" s="107" t="s">
        <v>17</v>
      </c>
      <c r="B38" s="107"/>
      <c r="C38" s="107"/>
      <c r="D38" s="107"/>
      <c r="E38" s="107"/>
      <c r="F38" s="107"/>
      <c r="G38" s="62"/>
      <c r="H38" s="61">
        <f>E31*6.21+16</f>
        <v>16</v>
      </c>
      <c r="I38" s="59"/>
      <c r="J38" s="59"/>
      <c r="K38" s="59"/>
      <c r="L38" s="59"/>
      <c r="M38" s="59"/>
      <c r="N38" s="59"/>
      <c r="O38" s="59"/>
      <c r="P38" s="59"/>
      <c r="Q38" s="59"/>
      <c r="R38" s="39"/>
      <c r="S38" s="39"/>
      <c r="T38" s="39"/>
      <c r="U38" s="39"/>
      <c r="V38" s="39"/>
    </row>
    <row r="39" spans="1:22" ht="13.5" hidden="1" customHeight="1" x14ac:dyDescent="0.25">
      <c r="A39" s="107" t="s">
        <v>47</v>
      </c>
      <c r="B39" s="107"/>
      <c r="C39" s="107"/>
      <c r="D39" s="107"/>
      <c r="E39" s="107"/>
      <c r="F39" s="107"/>
      <c r="G39" s="62"/>
      <c r="H39" s="61">
        <f>F31*5.19+1</f>
        <v>1</v>
      </c>
      <c r="I39" s="59"/>
      <c r="J39" s="59"/>
      <c r="K39" s="59"/>
      <c r="L39" s="59"/>
      <c r="M39" s="59"/>
      <c r="N39" s="59"/>
      <c r="O39" s="59"/>
      <c r="P39" s="59"/>
      <c r="Q39" s="59"/>
      <c r="R39" s="39"/>
      <c r="S39" s="39"/>
      <c r="T39" s="39"/>
      <c r="U39" s="39"/>
      <c r="V39" s="39"/>
    </row>
    <row r="40" spans="1:22" ht="15.75" hidden="1" customHeight="1" x14ac:dyDescent="0.25">
      <c r="A40" s="39"/>
      <c r="B40" s="58" t="s">
        <v>48</v>
      </c>
      <c r="C40" s="63"/>
      <c r="D40" s="63">
        <f>D31</f>
        <v>0</v>
      </c>
      <c r="E40" s="63"/>
      <c r="F40" s="64"/>
      <c r="G40" s="63"/>
      <c r="H40" s="63">
        <f>H31+H38+H39</f>
        <v>2703378</v>
      </c>
      <c r="I40" s="63"/>
      <c r="J40" s="63"/>
      <c r="K40" s="63"/>
      <c r="L40" s="63"/>
      <c r="M40" s="63"/>
      <c r="N40" s="63"/>
      <c r="O40" s="63"/>
      <c r="P40" s="63"/>
      <c r="Q40" s="63"/>
      <c r="R40" s="65"/>
      <c r="S40" s="65"/>
      <c r="T40" s="65"/>
      <c r="U40" s="65"/>
      <c r="V40" s="65"/>
    </row>
    <row r="41" spans="1:22" s="17" customFormat="1" x14ac:dyDescent="0.25">
      <c r="A41" s="108" t="s">
        <v>49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4"/>
      <c r="S41" s="14"/>
      <c r="T41" s="14"/>
      <c r="U41" s="14"/>
      <c r="V41" s="14"/>
    </row>
    <row r="42" spans="1:22" s="17" customFormat="1" x14ac:dyDescent="0.25">
      <c r="A42" s="66"/>
      <c r="B42" s="67" t="s">
        <v>50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14"/>
      <c r="S42" s="14"/>
      <c r="T42" s="14"/>
      <c r="U42" s="14"/>
      <c r="V42" s="14"/>
    </row>
    <row r="43" spans="1:22" ht="18.75" customHeight="1" x14ac:dyDescent="0.25">
      <c r="A43" s="69"/>
      <c r="B43" s="70" t="s">
        <v>51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22" s="11" customFormat="1" ht="22.15" customHeight="1" x14ac:dyDescent="0.25">
      <c r="B44" s="111" t="s">
        <v>63</v>
      </c>
      <c r="C44" s="71"/>
      <c r="D44" s="82"/>
      <c r="E44" s="71"/>
      <c r="F44" s="110" t="s">
        <v>52</v>
      </c>
      <c r="G44" s="110"/>
      <c r="H44" s="72"/>
      <c r="I44" s="114" t="s">
        <v>64</v>
      </c>
      <c r="J44" s="114"/>
      <c r="K44" s="73"/>
      <c r="L44" s="73"/>
      <c r="M44" s="73"/>
      <c r="N44" s="73"/>
      <c r="O44" s="73"/>
      <c r="P44" s="73"/>
      <c r="Q44" s="73"/>
      <c r="R44" s="14"/>
      <c r="S44" s="14"/>
      <c r="T44" s="14"/>
      <c r="U44" s="14"/>
      <c r="V44" s="14"/>
    </row>
    <row r="45" spans="1:22" s="11" customFormat="1" ht="8.25" customHeight="1" x14ac:dyDescent="0.25">
      <c r="B45" s="111"/>
      <c r="C45" s="73"/>
      <c r="D45" s="73"/>
      <c r="E45" s="73"/>
      <c r="F45" s="73"/>
      <c r="G45" s="74"/>
      <c r="I45" s="73"/>
      <c r="J45" s="73"/>
      <c r="K45" s="73"/>
      <c r="L45" s="73"/>
      <c r="M45" s="73"/>
      <c r="N45" s="73"/>
      <c r="O45" s="73"/>
      <c r="P45" s="73"/>
      <c r="Q45" s="73"/>
      <c r="R45" s="14"/>
      <c r="S45" s="14"/>
      <c r="T45" s="14"/>
      <c r="U45" s="14"/>
      <c r="V45" s="14"/>
    </row>
    <row r="46" spans="1:22" s="11" customFormat="1" ht="15.75" x14ac:dyDescent="0.25">
      <c r="B46" s="111" t="s">
        <v>65</v>
      </c>
      <c r="C46" s="71"/>
      <c r="D46" s="75"/>
      <c r="E46" s="71"/>
      <c r="F46" s="75" t="s">
        <v>53</v>
      </c>
      <c r="G46" s="76"/>
      <c r="H46" s="76"/>
      <c r="I46" s="115" t="s">
        <v>66</v>
      </c>
      <c r="J46" s="115"/>
      <c r="K46" s="73"/>
      <c r="L46" s="73"/>
      <c r="M46" s="73"/>
      <c r="N46" s="73"/>
      <c r="O46" s="73"/>
      <c r="P46" s="73"/>
      <c r="Q46" s="73"/>
      <c r="R46" s="14"/>
      <c r="S46" s="14"/>
      <c r="T46" s="14"/>
      <c r="U46" s="14"/>
      <c r="V46" s="14"/>
    </row>
    <row r="47" spans="1:22" s="4" customFormat="1" ht="12.75" customHeight="1" x14ac:dyDescent="0.25">
      <c r="B47" s="112"/>
      <c r="C47" s="113"/>
      <c r="D47" s="113"/>
      <c r="E47" s="78"/>
      <c r="F47" s="77"/>
      <c r="G47" s="77"/>
      <c r="H47" s="77"/>
      <c r="I47" s="78"/>
      <c r="J47" s="78"/>
      <c r="K47" s="78"/>
      <c r="L47" s="78"/>
      <c r="M47" s="78"/>
      <c r="N47" s="78"/>
      <c r="O47" s="78"/>
      <c r="P47" s="78"/>
      <c r="Q47" s="78"/>
      <c r="R47" s="14"/>
      <c r="S47" s="14"/>
      <c r="T47" s="14"/>
      <c r="U47" s="14"/>
      <c r="V47" s="14"/>
    </row>
    <row r="48" spans="1:22" s="11" customFormat="1" ht="15.75" x14ac:dyDescent="0.25">
      <c r="B48" s="111" t="s">
        <v>67</v>
      </c>
      <c r="C48" s="71"/>
      <c r="D48" s="75"/>
      <c r="E48" s="71"/>
      <c r="F48" s="75"/>
      <c r="G48" s="76"/>
      <c r="H48" s="76"/>
      <c r="I48" s="115" t="s">
        <v>68</v>
      </c>
      <c r="J48" s="115"/>
      <c r="K48" s="73"/>
      <c r="L48" s="73"/>
      <c r="M48" s="73"/>
      <c r="N48" s="73"/>
      <c r="O48" s="73"/>
      <c r="P48" s="73"/>
      <c r="Q48" s="73"/>
      <c r="R48" s="14"/>
      <c r="S48" s="14"/>
      <c r="T48" s="14"/>
      <c r="U48" s="14"/>
      <c r="V48" s="14"/>
    </row>
    <row r="49" spans="3:17" x14ac:dyDescent="0.25">
      <c r="C49" s="79"/>
      <c r="D49" s="79"/>
      <c r="E49" s="79"/>
      <c r="F49" s="80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</row>
    <row r="50" spans="3:17" x14ac:dyDescent="0.25">
      <c r="C50" s="79"/>
      <c r="D50" s="79"/>
      <c r="E50" s="79"/>
      <c r="F50" s="80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3:17" x14ac:dyDescent="0.25">
      <c r="C51" s="79"/>
      <c r="D51" s="79"/>
      <c r="E51" s="79"/>
      <c r="F51" s="80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3:17" x14ac:dyDescent="0.25">
      <c r="C52" s="79"/>
      <c r="D52" s="79"/>
      <c r="E52" s="79"/>
      <c r="F52" s="80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3:17" x14ac:dyDescent="0.25">
      <c r="C53" s="79"/>
      <c r="D53" s="79"/>
      <c r="E53" s="79"/>
      <c r="F53" s="80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3:17" x14ac:dyDescent="0.25">
      <c r="C54" s="79"/>
      <c r="D54" s="79"/>
      <c r="E54" s="79"/>
      <c r="F54" s="80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3:17" x14ac:dyDescent="0.25">
      <c r="C55" s="79"/>
      <c r="D55" s="79"/>
      <c r="E55" s="79"/>
      <c r="F55" s="80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3:17" x14ac:dyDescent="0.25">
      <c r="C56" s="79"/>
      <c r="D56" s="79"/>
      <c r="E56" s="79"/>
      <c r="F56" s="80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  <row r="57" spans="3:17" x14ac:dyDescent="0.25">
      <c r="C57" s="79"/>
      <c r="D57" s="79"/>
      <c r="E57" s="79"/>
      <c r="F57" s="80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</row>
    <row r="58" spans="3:17" x14ac:dyDescent="0.25">
      <c r="C58" s="79"/>
      <c r="D58" s="79"/>
      <c r="E58" s="79"/>
      <c r="F58" s="80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59" spans="3:17" x14ac:dyDescent="0.25">
      <c r="C59" s="79"/>
      <c r="D59" s="79"/>
      <c r="E59" s="79"/>
      <c r="F59" s="80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</row>
    <row r="60" spans="3:17" x14ac:dyDescent="0.25">
      <c r="C60" s="79"/>
      <c r="D60" s="79"/>
      <c r="E60" s="79"/>
      <c r="F60" s="80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</row>
    <row r="61" spans="3:17" x14ac:dyDescent="0.25">
      <c r="C61" s="79"/>
      <c r="D61" s="79"/>
      <c r="E61" s="79"/>
      <c r="F61" s="80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</row>
    <row r="62" spans="3:17" x14ac:dyDescent="0.25">
      <c r="C62" s="79"/>
      <c r="D62" s="79"/>
      <c r="E62" s="79"/>
      <c r="F62" s="80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</row>
    <row r="63" spans="3:17" x14ac:dyDescent="0.25">
      <c r="C63" s="79"/>
      <c r="D63" s="79"/>
      <c r="E63" s="79"/>
      <c r="F63" s="80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3:17" x14ac:dyDescent="0.25">
      <c r="C64" s="79"/>
      <c r="D64" s="79"/>
      <c r="E64" s="79"/>
      <c r="F64" s="80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</row>
    <row r="65" spans="3:17" x14ac:dyDescent="0.25">
      <c r="C65" s="79"/>
      <c r="D65" s="79"/>
      <c r="E65" s="79"/>
      <c r="F65" s="80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3:17" x14ac:dyDescent="0.25">
      <c r="C66" s="79"/>
      <c r="D66" s="79"/>
      <c r="E66" s="79"/>
      <c r="F66" s="80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</row>
    <row r="67" spans="3:17" x14ac:dyDescent="0.25">
      <c r="C67" s="79"/>
      <c r="D67" s="79"/>
      <c r="E67" s="79"/>
      <c r="F67" s="80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</row>
    <row r="68" spans="3:17" x14ac:dyDescent="0.25">
      <c r="C68" s="79"/>
      <c r="D68" s="79"/>
      <c r="E68" s="79"/>
      <c r="F68" s="80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</row>
    <row r="69" spans="3:17" x14ac:dyDescent="0.25">
      <c r="C69" s="79"/>
      <c r="D69" s="79"/>
      <c r="E69" s="79"/>
      <c r="F69" s="80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</row>
    <row r="70" spans="3:17" x14ac:dyDescent="0.25">
      <c r="C70" s="79"/>
      <c r="D70" s="79"/>
      <c r="E70" s="79"/>
      <c r="F70" s="80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</row>
    <row r="71" spans="3:17" x14ac:dyDescent="0.25">
      <c r="C71" s="79"/>
      <c r="D71" s="79"/>
      <c r="E71" s="79"/>
      <c r="F71" s="80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</row>
    <row r="72" spans="3:17" x14ac:dyDescent="0.25">
      <c r="C72" s="79"/>
      <c r="D72" s="79"/>
      <c r="E72" s="79"/>
      <c r="F72" s="80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</row>
    <row r="73" spans="3:17" x14ac:dyDescent="0.25">
      <c r="C73" s="79"/>
      <c r="D73" s="79"/>
      <c r="E73" s="79"/>
      <c r="F73" s="80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</row>
    <row r="74" spans="3:17" x14ac:dyDescent="0.25">
      <c r="C74" s="79"/>
      <c r="D74" s="79"/>
      <c r="E74" s="79"/>
      <c r="F74" s="80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</row>
    <row r="75" spans="3:17" x14ac:dyDescent="0.25">
      <c r="C75" s="79"/>
      <c r="D75" s="79"/>
      <c r="E75" s="79"/>
      <c r="F75" s="80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</row>
    <row r="76" spans="3:17" x14ac:dyDescent="0.25">
      <c r="C76" s="79"/>
      <c r="D76" s="79"/>
      <c r="E76" s="79"/>
      <c r="F76" s="80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</row>
    <row r="77" spans="3:17" x14ac:dyDescent="0.25">
      <c r="C77" s="79"/>
      <c r="D77" s="79"/>
      <c r="E77" s="79"/>
      <c r="F77" s="80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</row>
    <row r="78" spans="3:17" x14ac:dyDescent="0.25">
      <c r="C78" s="79"/>
      <c r="D78" s="79"/>
      <c r="E78" s="79"/>
      <c r="F78" s="80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</row>
    <row r="79" spans="3:17" x14ac:dyDescent="0.25">
      <c r="C79" s="79"/>
      <c r="D79" s="79"/>
      <c r="E79" s="79"/>
      <c r="F79" s="80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</row>
    <row r="80" spans="3:17" x14ac:dyDescent="0.25">
      <c r="C80" s="79"/>
      <c r="D80" s="79"/>
      <c r="E80" s="79"/>
      <c r="F80" s="80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</row>
  </sheetData>
  <mergeCells count="45">
    <mergeCell ref="I46:J46"/>
    <mergeCell ref="I48:J48"/>
    <mergeCell ref="B37:C37"/>
    <mergeCell ref="A38:F38"/>
    <mergeCell ref="A39:F39"/>
    <mergeCell ref="A41:Q41"/>
    <mergeCell ref="F44:G44"/>
    <mergeCell ref="I44:J44"/>
    <mergeCell ref="A36:Q36"/>
    <mergeCell ref="A19:C19"/>
    <mergeCell ref="A23:C23"/>
    <mergeCell ref="A24:C24"/>
    <mergeCell ref="A25:C25"/>
    <mergeCell ref="A26:C26"/>
    <mergeCell ref="A27:C27"/>
    <mergeCell ref="A28:C28"/>
    <mergeCell ref="A30:C30"/>
    <mergeCell ref="A31:C31"/>
    <mergeCell ref="A32:C32"/>
    <mergeCell ref="A33:C33"/>
    <mergeCell ref="R15:V15"/>
    <mergeCell ref="D16:D17"/>
    <mergeCell ref="E16:G16"/>
    <mergeCell ref="H16:H17"/>
    <mergeCell ref="I16:Q16"/>
    <mergeCell ref="R16:R17"/>
    <mergeCell ref="S16:V16"/>
    <mergeCell ref="A14:Q14"/>
    <mergeCell ref="A15:A17"/>
    <mergeCell ref="B15:B17"/>
    <mergeCell ref="C15:C17"/>
    <mergeCell ref="D15:G15"/>
    <mergeCell ref="H15:Q15"/>
    <mergeCell ref="A11:B11"/>
    <mergeCell ref="C11:D11"/>
    <mergeCell ref="A12:B12"/>
    <mergeCell ref="C12:D12"/>
    <mergeCell ref="A13:B13"/>
    <mergeCell ref="C13:D13"/>
    <mergeCell ref="O2:Q2"/>
    <mergeCell ref="A5:V5"/>
    <mergeCell ref="A6:V6"/>
    <mergeCell ref="A8:Q8"/>
    <mergeCell ref="A10:B10"/>
    <mergeCell ref="C10:D10"/>
  </mergeCells>
  <pageMargins left="0.39370078740157483" right="0.39370078740157483" top="0.31496062992125984" bottom="7.874015748031496E-2" header="0.31496062992125984" footer="0.31496062992125984"/>
  <pageSetup paperSize="9" scale="7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РНЦ</vt:lpstr>
      <vt:lpstr>РНЦ!Область_печати</vt:lpstr>
    </vt:vector>
  </TitlesOfParts>
  <Company>OOO «Эн+ Диджитал»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Efimova Nina</dc:creator>
  <cp:lastModifiedBy>Администратор</cp:lastModifiedBy>
  <cp:lastPrinted>2023-10-16T03:51:07Z</cp:lastPrinted>
  <dcterms:created xsi:type="dcterms:W3CDTF">2023-10-16T02:17:00Z</dcterms:created>
  <dcterms:modified xsi:type="dcterms:W3CDTF">2023-10-16T03:51:08Z</dcterms:modified>
</cp:coreProperties>
</file>